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Maison Disque D\Disque (D)\Autres\Union Maritime\Comptabilité\Comptes au 31-12-25\Bilan au 31-12-25\Comptes retraités BM\"/>
    </mc:Choice>
  </mc:AlternateContent>
  <xr:revisionPtr revIDLastSave="0" documentId="13_ncr:1_{C40E8D54-6129-4522-9278-576F2D5E8F1E}" xr6:coauthVersionLast="47" xr6:coauthVersionMax="47" xr10:uidLastSave="{00000000-0000-0000-0000-000000000000}"/>
  <bookViews>
    <workbookView xWindow="-110" yWindow="-110" windowWidth="19420" windowHeight="10300" xr2:uid="{C3E4B5E9-F2A5-43DB-AC4F-B142426AF3AB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2" i="1" l="1"/>
  <c r="E74" i="1"/>
  <c r="E88" i="1"/>
  <c r="E51" i="1"/>
  <c r="E32" i="1"/>
  <c r="E31" i="1"/>
  <c r="E12" i="1"/>
  <c r="E7" i="1"/>
  <c r="G88" i="1" l="1"/>
  <c r="F82" i="1"/>
  <c r="F88" i="1" s="1"/>
  <c r="F70" i="1"/>
  <c r="F74" i="1" s="1"/>
  <c r="G56" i="1"/>
  <c r="G74" i="1" s="1"/>
  <c r="G49" i="1"/>
  <c r="G51" i="1" s="1"/>
  <c r="F49" i="1"/>
  <c r="F51" i="1" s="1"/>
  <c r="G42" i="1"/>
  <c r="F42" i="1"/>
  <c r="G32" i="1"/>
  <c r="F32" i="1"/>
  <c r="F31" i="1"/>
  <c r="F12" i="1"/>
  <c r="G7" i="1"/>
  <c r="F7" i="1"/>
  <c r="G90" i="1" l="1"/>
  <c r="F90" i="1"/>
  <c r="E90" i="1" l="1"/>
</calcChain>
</file>

<file path=xl/sharedStrings.xml><?xml version="1.0" encoding="utf-8"?>
<sst xmlns="http://schemas.openxmlformats.org/spreadsheetml/2006/main" count="137" uniqueCount="136">
  <si>
    <t>70719600</t>
  </si>
  <si>
    <t>Recettes Buvette à 20 % (avant 19,6 %)</t>
  </si>
  <si>
    <t>70705500</t>
  </si>
  <si>
    <t>Recettes Buvette à 10 % (avant 7 %)</t>
  </si>
  <si>
    <t>Gratuités</t>
  </si>
  <si>
    <t>Total recettes Buvette</t>
  </si>
  <si>
    <t>60970000</t>
  </si>
  <si>
    <t>Rabais et remises obtenus sur achats</t>
  </si>
  <si>
    <t>60370000</t>
  </si>
  <si>
    <t>Variation de stock</t>
  </si>
  <si>
    <t>60220000</t>
  </si>
  <si>
    <t>Produits d'entretien et droguerie</t>
  </si>
  <si>
    <t>Achats de marchandises et boissons</t>
  </si>
  <si>
    <t>Total Achats Buvette</t>
  </si>
  <si>
    <t>63330000</t>
  </si>
  <si>
    <t>Participation</t>
  </si>
  <si>
    <t>64110000</t>
  </si>
  <si>
    <t>Salaires brut</t>
  </si>
  <si>
    <t>64120000</t>
  </si>
  <si>
    <t>Provisions pour congés payés</t>
  </si>
  <si>
    <t>64500000</t>
  </si>
  <si>
    <t>prov. Pour charges soc. Sur C.P.</t>
  </si>
  <si>
    <t>Primes et gratifications</t>
  </si>
  <si>
    <t>64510000</t>
  </si>
  <si>
    <t>URSSAF</t>
  </si>
  <si>
    <t>64520000</t>
  </si>
  <si>
    <t>ASSEDIC</t>
  </si>
  <si>
    <t>64530000</t>
  </si>
  <si>
    <t>AG2R</t>
  </si>
  <si>
    <t>64540000</t>
  </si>
  <si>
    <t>Mornay Prévoyance</t>
  </si>
  <si>
    <t>64570000</t>
  </si>
  <si>
    <t>Union Patronale du Var</t>
  </si>
  <si>
    <t>Urssaf - Aide Covid</t>
  </si>
  <si>
    <t>64750000</t>
  </si>
  <si>
    <t>A.I.M.T.</t>
  </si>
  <si>
    <t>63130000</t>
  </si>
  <si>
    <t>Formation continue</t>
  </si>
  <si>
    <t>T.A. Libératoire</t>
  </si>
  <si>
    <t>Paritarisme</t>
  </si>
  <si>
    <t>Autres charges sociales</t>
  </si>
  <si>
    <t>Taxe d'apprentissage</t>
  </si>
  <si>
    <t>C.I.C.E.</t>
  </si>
  <si>
    <t>Total Coûts de Personnel</t>
  </si>
  <si>
    <t>75810000</t>
  </si>
  <si>
    <t>Recettes des manifestations TVA 20%</t>
  </si>
  <si>
    <t>75811000</t>
  </si>
  <si>
    <t>Recettes des manifestations TVA 7 %</t>
  </si>
  <si>
    <t>60631000</t>
  </si>
  <si>
    <t>Dépenses pour manifestations</t>
  </si>
  <si>
    <t>Droits d'auteur</t>
  </si>
  <si>
    <t>Frais de colloque et séminaires</t>
  </si>
  <si>
    <t>Prestations de service</t>
  </si>
  <si>
    <t>63780000</t>
  </si>
  <si>
    <t>Taxes diverses</t>
  </si>
  <si>
    <t>77130000</t>
  </si>
  <si>
    <t>Libéralités reçues</t>
  </si>
  <si>
    <t>60610000</t>
  </si>
  <si>
    <t>Eau - Gaz - Electricité</t>
  </si>
  <si>
    <t>60630000</t>
  </si>
  <si>
    <t>Petit Outillage et maintenance</t>
  </si>
  <si>
    <t>61300000</t>
  </si>
  <si>
    <t>Locations mobilières</t>
  </si>
  <si>
    <t>61500000</t>
  </si>
  <si>
    <t>Entretien courant et maintenance</t>
  </si>
  <si>
    <t>68112000</t>
  </si>
  <si>
    <t>Dotation aux amortissements</t>
  </si>
  <si>
    <t>75115000</t>
  </si>
  <si>
    <t>Cotisations - Assurances</t>
  </si>
  <si>
    <t>61610000</t>
  </si>
  <si>
    <t>Cotisations Arias (assurance plaisancier)</t>
  </si>
  <si>
    <t>60613000</t>
  </si>
  <si>
    <t>Combustible - Carburant</t>
  </si>
  <si>
    <t>60640000</t>
  </si>
  <si>
    <t>Fournitures administratives</t>
  </si>
  <si>
    <t>61600000</t>
  </si>
  <si>
    <t>Assurances Local et R.C.</t>
  </si>
  <si>
    <t>Documentation</t>
  </si>
  <si>
    <t>62200000</t>
  </si>
  <si>
    <t>Honoraires</t>
  </si>
  <si>
    <t>Frais d'actes et contentieux</t>
  </si>
  <si>
    <t>62300000</t>
  </si>
  <si>
    <t>Frais de publicité</t>
  </si>
  <si>
    <t>62380000</t>
  </si>
  <si>
    <t>Dons</t>
  </si>
  <si>
    <t>62340000</t>
  </si>
  <si>
    <t>Cadeaux à la clientèle</t>
  </si>
  <si>
    <t>Cadeaux de naissance</t>
  </si>
  <si>
    <t>Cotisations</t>
  </si>
  <si>
    <t>62500000</t>
  </si>
  <si>
    <t>Déplacements - Missions - Réceptions</t>
  </si>
  <si>
    <t>P et T</t>
  </si>
  <si>
    <t>62610000</t>
  </si>
  <si>
    <t>Téléphone Timbres et frais postaux</t>
  </si>
  <si>
    <t>62700000</t>
  </si>
  <si>
    <t>Services bancaires</t>
  </si>
  <si>
    <t>65800000</t>
  </si>
  <si>
    <t>Frais divers de gestion</t>
  </si>
  <si>
    <t>67180000</t>
  </si>
  <si>
    <t>Charges except. Sur opérat. De gestion</t>
  </si>
  <si>
    <t>Valeur nette des immob. Cédées</t>
  </si>
  <si>
    <t>Impôt sociétés</t>
  </si>
  <si>
    <t>75110000</t>
  </si>
  <si>
    <t>Cotisations -  membres actifs</t>
  </si>
  <si>
    <t>75112000</t>
  </si>
  <si>
    <t>Cotisations - membres honoraires</t>
  </si>
  <si>
    <t>75113000</t>
  </si>
  <si>
    <t>Cotisations - membres donateurs</t>
  </si>
  <si>
    <t>75114000</t>
  </si>
  <si>
    <t>Cotisations - membres pêcheurs</t>
  </si>
  <si>
    <t>75116000</t>
  </si>
  <si>
    <t>Cotisations - placards</t>
  </si>
  <si>
    <t>75117000</t>
  </si>
  <si>
    <t>Cotisations - Droit d'entrée</t>
  </si>
  <si>
    <t>74000000</t>
  </si>
  <si>
    <t>Subventions</t>
  </si>
  <si>
    <t>75800000</t>
  </si>
  <si>
    <t>Produits divers</t>
  </si>
  <si>
    <t>70812000</t>
  </si>
  <si>
    <t>Autres produits divers</t>
  </si>
  <si>
    <t>76880000</t>
  </si>
  <si>
    <t>Intérêts bancaires</t>
  </si>
  <si>
    <t>77180000</t>
  </si>
  <si>
    <t>Produits except. Sur opérat. De gestion</t>
  </si>
  <si>
    <t>Cession d'immobilisations</t>
  </si>
  <si>
    <t xml:space="preserve">TOTAL GENERAL </t>
  </si>
  <si>
    <t>Buvette</t>
  </si>
  <si>
    <t>Manifestations</t>
  </si>
  <si>
    <t>Coût de l'association</t>
  </si>
  <si>
    <t>Produits except. Sur exercice antérieur</t>
  </si>
  <si>
    <t>Résultat Buvette</t>
  </si>
  <si>
    <t>Résultat Manifestations</t>
  </si>
  <si>
    <t>Total Atelier et extérieurs</t>
  </si>
  <si>
    <t>Total Fonctionnement</t>
  </si>
  <si>
    <t>Total Recettes</t>
  </si>
  <si>
    <t>Compte d'exploitation Union Maritime du Mourillon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</si>
</sst>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  <xf numFmtId="0" fontId="0" fillId="0" borderId="0" xfId="0" quotePrefix="1"/>
    <xf numFmtId="164" fontId="0" fillId="0" borderId="0" xfId="0" quotePrefix="1" applyNumberFormat="1"/>
    <xf numFmtId="0" fontId="0" fillId="0" borderId="0" xfId="0" quotePrefix="1" applyAlignment="1">
      <alignment horizontal="left"/>
    </xf>
    <xf numFmtId="0" fontId="1" fillId="0" borderId="0" xfId="0" quotePrefix="1" applyFont="1" applyAlignment="1">
      <alignment horizontal="right"/>
    </xf>
    <xf numFmtId="2" fontId="0" fillId="0" borderId="0" xfId="0" quotePrefix="1" applyNumberFormat="1"/>
    <xf numFmtId="1" fontId="0" fillId="0" borderId="0" xfId="0" quotePrefix="1" applyNumberFormat="1" applyAlignment="1">
      <alignment horizontal="left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quotePrefix="1" applyFont="1"/>
    <xf numFmtId="0" fontId="1" fillId="0" borderId="0" xfId="0" applyFont="1" applyAlignment="1">
      <alignment horizontal="right"/>
    </xf>
    <xf numFmtId="4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392BC-6BD0-49F2-BD0D-AF6F24195E9F}">
  <dimension ref="A1:I90"/>
  <sheetViews>
    <sheetView tabSelected="1" workbookViewId="0">
      <selection activeCell="I2" sqref="I2"/>
    </sheetView>
  </sheetViews>
  <sheetFormatPr baseColWidth="10" defaultRowHeight="14"/>
  <cols>
    <col min="1" max="1" width="2.9140625" customWidth="1"/>
    <col min="2" max="2" width="3.9140625" customWidth="1"/>
    <col min="3" max="3" width="11.4140625" bestFit="1" customWidth="1"/>
    <col min="4" max="4" width="36.33203125" customWidth="1"/>
    <col min="5" max="5" width="10.6640625" customWidth="1"/>
    <col min="6" max="6" width="10.6640625" style="3" customWidth="1"/>
    <col min="7" max="7" width="10.6640625" customWidth="1"/>
  </cols>
  <sheetData>
    <row r="1" spans="1:7">
      <c r="D1" s="1" t="s">
        <v>135</v>
      </c>
      <c r="E1" s="1"/>
      <c r="F1" s="2"/>
      <c r="G1" s="1"/>
    </row>
    <row r="2" spans="1:7">
      <c r="F2" s="10"/>
      <c r="G2" s="11"/>
    </row>
    <row r="3" spans="1:7">
      <c r="A3" s="1" t="s">
        <v>126</v>
      </c>
      <c r="E3" s="15">
        <v>2025</v>
      </c>
      <c r="F3" s="10">
        <v>2024</v>
      </c>
      <c r="G3" s="11">
        <v>2023</v>
      </c>
    </row>
    <row r="4" spans="1:7">
      <c r="C4" s="4" t="s">
        <v>0</v>
      </c>
      <c r="D4" s="4" t="s">
        <v>1</v>
      </c>
      <c r="E4" s="3">
        <v>-17563.259999999998</v>
      </c>
      <c r="F4" s="3">
        <v>-17355.560000000001</v>
      </c>
      <c r="G4" s="5">
        <v>-15658.3</v>
      </c>
    </row>
    <row r="5" spans="1:7">
      <c r="C5" s="4" t="s">
        <v>2</v>
      </c>
      <c r="D5" s="4" t="s">
        <v>3</v>
      </c>
      <c r="E5" s="3">
        <v>-34246.74</v>
      </c>
      <c r="F5" s="3">
        <v>-33119.24</v>
      </c>
      <c r="G5" s="5">
        <v>-30015.33</v>
      </c>
    </row>
    <row r="6" spans="1:7">
      <c r="C6" s="6">
        <v>70970000</v>
      </c>
      <c r="D6" s="4" t="s">
        <v>4</v>
      </c>
      <c r="E6" s="3"/>
      <c r="F6" s="5"/>
      <c r="G6" s="4"/>
    </row>
    <row r="7" spans="1:7">
      <c r="C7" s="4"/>
      <c r="D7" s="7" t="s">
        <v>5</v>
      </c>
      <c r="E7" s="3">
        <f>E4+E5</f>
        <v>-51810</v>
      </c>
      <c r="F7" s="3">
        <f>F4+F5</f>
        <v>-50474.8</v>
      </c>
      <c r="G7" s="3">
        <f>G4+G5</f>
        <v>-45673.630000000005</v>
      </c>
    </row>
    <row r="8" spans="1:7">
      <c r="C8" s="4" t="s">
        <v>6</v>
      </c>
      <c r="D8" s="4" t="s">
        <v>7</v>
      </c>
      <c r="E8" s="3"/>
      <c r="G8" s="4"/>
    </row>
    <row r="9" spans="1:7">
      <c r="C9" s="4" t="s">
        <v>8</v>
      </c>
      <c r="D9" s="4" t="s">
        <v>9</v>
      </c>
      <c r="E9" s="3">
        <v>-223.49</v>
      </c>
      <c r="F9" s="3">
        <v>-788.67</v>
      </c>
      <c r="G9" s="5">
        <v>14.25</v>
      </c>
    </row>
    <row r="10" spans="1:7">
      <c r="C10" s="4" t="s">
        <v>10</v>
      </c>
      <c r="D10" s="4" t="s">
        <v>11</v>
      </c>
      <c r="E10" s="3">
        <v>35.57</v>
      </c>
      <c r="F10" s="3">
        <v>15.45</v>
      </c>
      <c r="G10" s="5">
        <v>72.38</v>
      </c>
    </row>
    <row r="11" spans="1:7">
      <c r="C11" s="6">
        <v>60700000</v>
      </c>
      <c r="D11" s="4" t="s">
        <v>12</v>
      </c>
      <c r="E11" s="3">
        <v>30743.43</v>
      </c>
      <c r="F11" s="3">
        <v>28401.67</v>
      </c>
      <c r="G11" s="5">
        <v>22533.08</v>
      </c>
    </row>
    <row r="12" spans="1:7">
      <c r="C12" s="6"/>
      <c r="D12" s="7" t="s">
        <v>13</v>
      </c>
      <c r="E12" s="3">
        <f>SUM(E8:E11)</f>
        <v>30555.510000000002</v>
      </c>
      <c r="F12" s="3">
        <f>SUM(F8:F11)</f>
        <v>27628.449999999997</v>
      </c>
      <c r="G12" s="5"/>
    </row>
    <row r="13" spans="1:7">
      <c r="C13" s="8" t="s">
        <v>14</v>
      </c>
      <c r="D13" s="4" t="s">
        <v>15</v>
      </c>
      <c r="E13" s="14">
        <v>160.01</v>
      </c>
      <c r="F13" s="3">
        <v>138.88</v>
      </c>
      <c r="G13" s="5">
        <v>158.94</v>
      </c>
    </row>
    <row r="14" spans="1:7">
      <c r="C14" s="4" t="s">
        <v>16</v>
      </c>
      <c r="D14" s="4" t="s">
        <v>17</v>
      </c>
      <c r="E14" s="14">
        <v>26640.080000000002</v>
      </c>
      <c r="F14" s="3">
        <v>25250.36</v>
      </c>
      <c r="G14" s="5">
        <v>27103.77</v>
      </c>
    </row>
    <row r="15" spans="1:7">
      <c r="C15" s="4" t="s">
        <v>18</v>
      </c>
      <c r="D15" s="4" t="s">
        <v>19</v>
      </c>
      <c r="E15" s="14">
        <v>367.58</v>
      </c>
      <c r="F15" s="3">
        <v>734.36</v>
      </c>
      <c r="G15" s="5">
        <v>-814.34</v>
      </c>
    </row>
    <row r="16" spans="1:7">
      <c r="C16" s="4" t="s">
        <v>20</v>
      </c>
      <c r="D16" s="4" t="s">
        <v>21</v>
      </c>
      <c r="E16" s="14">
        <v>52.38</v>
      </c>
      <c r="F16" s="3">
        <v>86.55</v>
      </c>
      <c r="G16" s="5">
        <v>-83.98</v>
      </c>
    </row>
    <row r="17" spans="3:9">
      <c r="C17" s="6">
        <v>64130000</v>
      </c>
      <c r="D17" s="4" t="s">
        <v>22</v>
      </c>
      <c r="E17" s="14">
        <v>200</v>
      </c>
      <c r="F17" s="5">
        <v>200</v>
      </c>
      <c r="G17" s="5">
        <v>1920.86</v>
      </c>
    </row>
    <row r="18" spans="3:9">
      <c r="C18" s="4" t="s">
        <v>23</v>
      </c>
      <c r="D18" s="4" t="s">
        <v>24</v>
      </c>
      <c r="E18" s="14">
        <v>2007.79</v>
      </c>
      <c r="F18" s="3">
        <v>1823.67</v>
      </c>
      <c r="G18" s="5">
        <v>3232.53</v>
      </c>
    </row>
    <row r="19" spans="3:9">
      <c r="C19" s="4" t="s">
        <v>25</v>
      </c>
      <c r="D19" s="4" t="s">
        <v>26</v>
      </c>
      <c r="E19" s="3"/>
      <c r="F19" s="5"/>
      <c r="G19" s="4"/>
    </row>
    <row r="20" spans="3:9">
      <c r="C20" s="4" t="s">
        <v>27</v>
      </c>
      <c r="D20" s="4" t="s">
        <v>28</v>
      </c>
      <c r="E20" s="14">
        <v>361.22</v>
      </c>
      <c r="F20" s="3">
        <v>316.08</v>
      </c>
      <c r="G20" s="5">
        <v>546.57000000000005</v>
      </c>
    </row>
    <row r="21" spans="3:9">
      <c r="C21" s="4" t="s">
        <v>29</v>
      </c>
      <c r="D21" s="4" t="s">
        <v>30</v>
      </c>
      <c r="E21" s="14">
        <v>431.89</v>
      </c>
      <c r="F21" s="3">
        <v>405.33</v>
      </c>
      <c r="G21" s="5">
        <v>346.26</v>
      </c>
    </row>
    <row r="22" spans="3:9">
      <c r="C22" s="4" t="s">
        <v>31</v>
      </c>
      <c r="D22" s="4" t="s">
        <v>32</v>
      </c>
      <c r="E22" s="3"/>
      <c r="F22" s="5"/>
      <c r="G22" s="4"/>
    </row>
    <row r="23" spans="3:9">
      <c r="C23" s="6">
        <v>64590000</v>
      </c>
      <c r="D23" s="4" t="s">
        <v>33</v>
      </c>
      <c r="E23" s="3"/>
      <c r="F23" s="5"/>
      <c r="G23" s="4"/>
    </row>
    <row r="24" spans="3:9">
      <c r="C24" s="4" t="s">
        <v>34</v>
      </c>
      <c r="D24" s="4" t="s">
        <v>35</v>
      </c>
      <c r="E24" s="14">
        <v>153</v>
      </c>
      <c r="F24" s="3">
        <v>98</v>
      </c>
      <c r="G24" s="5">
        <v>98</v>
      </c>
    </row>
    <row r="25" spans="3:9">
      <c r="C25" s="4" t="s">
        <v>36</v>
      </c>
      <c r="D25" s="4" t="s">
        <v>37</v>
      </c>
      <c r="E25" s="3"/>
      <c r="F25" s="5"/>
      <c r="G25" s="4"/>
    </row>
    <row r="26" spans="3:9">
      <c r="C26" s="9">
        <v>63350000</v>
      </c>
      <c r="D26" s="4" t="s">
        <v>38</v>
      </c>
      <c r="E26" s="14">
        <v>23.99</v>
      </c>
      <c r="F26" s="3">
        <v>22.74</v>
      </c>
      <c r="G26" s="4"/>
    </row>
    <row r="27" spans="3:9">
      <c r="C27" s="9">
        <v>64580000</v>
      </c>
      <c r="D27" s="4" t="s">
        <v>39</v>
      </c>
      <c r="E27" s="14">
        <v>50</v>
      </c>
      <c r="F27" s="3">
        <v>50</v>
      </c>
      <c r="G27" s="4"/>
    </row>
    <row r="28" spans="3:9">
      <c r="C28" s="6">
        <v>64800000</v>
      </c>
      <c r="D28" s="4" t="s">
        <v>40</v>
      </c>
      <c r="E28" s="3"/>
      <c r="F28" s="5"/>
      <c r="G28" s="4"/>
    </row>
    <row r="29" spans="3:9">
      <c r="C29" s="6">
        <v>63120000</v>
      </c>
      <c r="D29" t="s">
        <v>41</v>
      </c>
      <c r="E29" s="14">
        <v>157.19</v>
      </c>
      <c r="F29" s="3">
        <v>148.97</v>
      </c>
      <c r="G29" s="5">
        <v>184.33</v>
      </c>
    </row>
    <row r="30" spans="3:9">
      <c r="C30" s="6">
        <v>64900000</v>
      </c>
      <c r="D30" s="4" t="s">
        <v>42</v>
      </c>
      <c r="E30" s="3"/>
      <c r="F30" s="5"/>
      <c r="G30" s="4"/>
      <c r="I30" s="14"/>
    </row>
    <row r="31" spans="3:9">
      <c r="D31" s="7" t="s">
        <v>43</v>
      </c>
      <c r="E31" s="5">
        <f t="shared" ref="E31" si="0">SUM(E13:E30)</f>
        <v>30605.130000000005</v>
      </c>
      <c r="F31" s="5">
        <f>SUM(F13:F30)</f>
        <v>29274.940000000006</v>
      </c>
      <c r="G31" s="4"/>
    </row>
    <row r="32" spans="3:9">
      <c r="C32" s="4"/>
      <c r="D32" s="12" t="s">
        <v>130</v>
      </c>
      <c r="E32" s="5">
        <f>SUM(E4:E6)+SUM(E8:E11)+SUM(E13:E30)</f>
        <v>9350.6400000000067</v>
      </c>
      <c r="F32" s="5">
        <f>SUM(F4:F6)+SUM(F8:F11)+SUM(F13:F30)</f>
        <v>6428.59</v>
      </c>
      <c r="G32" s="5">
        <f>SUM(G4:G6)+SUM(G8:G30)</f>
        <v>9639.0199999999968</v>
      </c>
    </row>
    <row r="33" spans="1:7">
      <c r="A33" s="1" t="s">
        <v>127</v>
      </c>
      <c r="C33" s="4"/>
      <c r="D33" s="4"/>
      <c r="E33" s="4"/>
      <c r="F33" s="5"/>
      <c r="G33" s="4"/>
    </row>
    <row r="34" spans="1:7">
      <c r="C34" s="4" t="s">
        <v>44</v>
      </c>
      <c r="D34" s="4" t="s">
        <v>45</v>
      </c>
      <c r="E34" s="3">
        <v>-9395.84</v>
      </c>
      <c r="F34" s="3">
        <v>-8275</v>
      </c>
      <c r="G34" s="5">
        <v>-9095.42</v>
      </c>
    </row>
    <row r="35" spans="1:7">
      <c r="C35" s="4" t="s">
        <v>46</v>
      </c>
      <c r="D35" s="4" t="s">
        <v>47</v>
      </c>
      <c r="E35" s="3"/>
      <c r="F35" s="5"/>
      <c r="G35" s="4"/>
    </row>
    <row r="36" spans="1:7">
      <c r="C36" s="4" t="s">
        <v>48</v>
      </c>
      <c r="D36" s="4" t="s">
        <v>49</v>
      </c>
      <c r="E36" s="14">
        <v>10614.6</v>
      </c>
      <c r="F36" s="3">
        <v>10131.280000000001</v>
      </c>
      <c r="G36" s="5">
        <v>10147.27</v>
      </c>
    </row>
    <row r="37" spans="1:7">
      <c r="C37" s="6">
        <v>65160000</v>
      </c>
      <c r="D37" s="4" t="s">
        <v>50</v>
      </c>
      <c r="E37" s="3"/>
      <c r="F37" s="5"/>
      <c r="G37" s="4"/>
    </row>
    <row r="38" spans="1:7">
      <c r="C38" s="6">
        <v>61850000</v>
      </c>
      <c r="D38" t="s">
        <v>51</v>
      </c>
      <c r="E38" s="3"/>
    </row>
    <row r="39" spans="1:7">
      <c r="C39" s="6">
        <v>60400000</v>
      </c>
      <c r="D39" s="4" t="s">
        <v>52</v>
      </c>
      <c r="E39" s="3"/>
      <c r="F39" s="5"/>
      <c r="G39" s="4"/>
    </row>
    <row r="40" spans="1:7">
      <c r="C40" s="4" t="s">
        <v>53</v>
      </c>
      <c r="D40" s="4" t="s">
        <v>54</v>
      </c>
      <c r="E40" s="3"/>
      <c r="F40" s="5"/>
      <c r="G40" s="4"/>
    </row>
    <row r="41" spans="1:7">
      <c r="C41" s="4" t="s">
        <v>55</v>
      </c>
      <c r="D41" s="4" t="s">
        <v>56</v>
      </c>
      <c r="E41" s="3"/>
      <c r="F41" s="5"/>
      <c r="G41" s="4"/>
    </row>
    <row r="42" spans="1:7">
      <c r="C42" s="4"/>
      <c r="D42" s="12" t="s">
        <v>131</v>
      </c>
      <c r="E42" s="5">
        <f>SUM(E34:E41)</f>
        <v>1218.7600000000002</v>
      </c>
      <c r="F42" s="5">
        <f>SUM(F34:F41)</f>
        <v>1856.2800000000007</v>
      </c>
      <c r="G42" s="5">
        <f>SUM(G34:G41)</f>
        <v>1051.8500000000004</v>
      </c>
    </row>
    <row r="44" spans="1:7">
      <c r="A44" s="1" t="s">
        <v>128</v>
      </c>
    </row>
    <row r="46" spans="1:7">
      <c r="C46" s="4" t="s">
        <v>57</v>
      </c>
      <c r="D46" s="4" t="s">
        <v>58</v>
      </c>
      <c r="E46" s="14">
        <v>2782.28</v>
      </c>
      <c r="F46" s="3">
        <v>3294.39</v>
      </c>
      <c r="G46" s="5">
        <v>3651.51</v>
      </c>
    </row>
    <row r="47" spans="1:7">
      <c r="C47" s="4" t="s">
        <v>59</v>
      </c>
      <c r="D47" s="4" t="s">
        <v>60</v>
      </c>
      <c r="E47" s="14">
        <v>564.57000000000005</v>
      </c>
      <c r="F47" s="3">
        <v>719.49</v>
      </c>
      <c r="G47" s="5">
        <v>1034.21</v>
      </c>
    </row>
    <row r="48" spans="1:7">
      <c r="C48" s="4" t="s">
        <v>61</v>
      </c>
      <c r="D48" s="4" t="s">
        <v>62</v>
      </c>
      <c r="E48" s="14">
        <v>2866.19</v>
      </c>
      <c r="F48" s="3">
        <v>3114.7</v>
      </c>
      <c r="G48" s="5">
        <v>9184.52</v>
      </c>
    </row>
    <row r="49" spans="3:7">
      <c r="C49" s="4" t="s">
        <v>63</v>
      </c>
      <c r="D49" s="4" t="s">
        <v>64</v>
      </c>
      <c r="E49" s="14">
        <v>371.06</v>
      </c>
      <c r="F49" s="5">
        <f>300.62+101.67</f>
        <v>402.29</v>
      </c>
      <c r="G49" s="5">
        <f>15+62.49</f>
        <v>77.490000000000009</v>
      </c>
    </row>
    <row r="50" spans="3:7">
      <c r="C50" s="4" t="s">
        <v>65</v>
      </c>
      <c r="D50" s="4" t="s">
        <v>66</v>
      </c>
      <c r="E50" s="14">
        <v>552.65</v>
      </c>
      <c r="F50" s="3">
        <v>1446.22</v>
      </c>
      <c r="G50" s="5">
        <v>2451.09</v>
      </c>
    </row>
    <row r="51" spans="3:7">
      <c r="C51" s="4"/>
      <c r="D51" s="7" t="s">
        <v>132</v>
      </c>
      <c r="E51" s="5">
        <f>SUM(E46:E50)</f>
        <v>7136.7500000000009</v>
      </c>
      <c r="F51" s="5">
        <f>SUM(F46:F50)</f>
        <v>8977.09</v>
      </c>
      <c r="G51" s="5">
        <f>SUM(G46:G50)</f>
        <v>16398.82</v>
      </c>
    </row>
    <row r="52" spans="3:7">
      <c r="C52" s="4" t="s">
        <v>67</v>
      </c>
      <c r="D52" s="4" t="s">
        <v>68</v>
      </c>
      <c r="E52" s="3">
        <v>-1960</v>
      </c>
      <c r="F52" s="3">
        <v>-2000</v>
      </c>
      <c r="G52" s="5">
        <v>-2250</v>
      </c>
    </row>
    <row r="53" spans="3:7">
      <c r="C53" s="4" t="s">
        <v>69</v>
      </c>
      <c r="D53" s="4" t="s">
        <v>70</v>
      </c>
      <c r="E53" s="3"/>
      <c r="F53" s="5"/>
      <c r="G53" s="4"/>
    </row>
    <row r="54" spans="3:7">
      <c r="C54" s="4" t="s">
        <v>71</v>
      </c>
      <c r="D54" s="4" t="s">
        <v>72</v>
      </c>
      <c r="E54" s="14">
        <v>45.83</v>
      </c>
      <c r="F54" s="5"/>
      <c r="G54" s="4"/>
    </row>
    <row r="55" spans="3:7">
      <c r="C55" s="4" t="s">
        <v>73</v>
      </c>
      <c r="D55" s="4" t="s">
        <v>74</v>
      </c>
      <c r="E55" s="14">
        <v>421.43</v>
      </c>
      <c r="F55" s="3">
        <v>433.21</v>
      </c>
      <c r="G55" s="5">
        <v>92.72</v>
      </c>
    </row>
    <row r="56" spans="3:7">
      <c r="C56" s="4" t="s">
        <v>75</v>
      </c>
      <c r="D56" s="4" t="s">
        <v>76</v>
      </c>
      <c r="E56" s="14">
        <v>2132.23</v>
      </c>
      <c r="F56" s="3">
        <v>2161.98</v>
      </c>
      <c r="G56" s="5">
        <f>1404.59+988</f>
        <v>2392.59</v>
      </c>
    </row>
    <row r="57" spans="3:7">
      <c r="C57" s="6">
        <v>61810000</v>
      </c>
      <c r="D57" s="4" t="s">
        <v>77</v>
      </c>
      <c r="E57" s="14">
        <v>428.89</v>
      </c>
      <c r="F57" s="3">
        <v>467.88</v>
      </c>
      <c r="G57" s="5">
        <v>435.96</v>
      </c>
    </row>
    <row r="58" spans="3:7">
      <c r="C58" s="4" t="s">
        <v>78</v>
      </c>
      <c r="D58" s="4" t="s">
        <v>79</v>
      </c>
      <c r="E58" s="14">
        <v>4868.46</v>
      </c>
      <c r="F58" s="3">
        <v>4300.32</v>
      </c>
      <c r="G58" s="5">
        <v>4684.8599999999997</v>
      </c>
    </row>
    <row r="59" spans="3:7">
      <c r="C59" s="6">
        <v>62270000</v>
      </c>
      <c r="D59" s="4" t="s">
        <v>80</v>
      </c>
      <c r="E59" s="3"/>
      <c r="F59" s="5"/>
      <c r="G59" s="4"/>
    </row>
    <row r="60" spans="3:7">
      <c r="C60" s="4" t="s">
        <v>81</v>
      </c>
      <c r="D60" s="4" t="s">
        <v>82</v>
      </c>
      <c r="E60" s="3"/>
      <c r="F60" s="3">
        <v>308.89999999999998</v>
      </c>
      <c r="G60" s="4"/>
    </row>
    <row r="61" spans="3:7">
      <c r="C61" s="4" t="s">
        <v>83</v>
      </c>
      <c r="D61" s="4" t="s">
        <v>84</v>
      </c>
      <c r="E61" s="14">
        <v>200</v>
      </c>
      <c r="F61" s="3">
        <v>300</v>
      </c>
      <c r="G61" s="4"/>
    </row>
    <row r="62" spans="3:7">
      <c r="C62" s="4" t="s">
        <v>85</v>
      </c>
      <c r="D62" s="4" t="s">
        <v>86</v>
      </c>
      <c r="E62" s="14">
        <v>118</v>
      </c>
      <c r="F62" s="5"/>
      <c r="G62" s="4"/>
    </row>
    <row r="63" spans="3:7">
      <c r="C63" s="6">
        <v>62341000</v>
      </c>
      <c r="D63" s="4" t="s">
        <v>87</v>
      </c>
      <c r="E63" s="3"/>
      <c r="F63" s="3">
        <v>49.56</v>
      </c>
      <c r="G63" s="4"/>
    </row>
    <row r="64" spans="3:7">
      <c r="C64" s="6">
        <v>62810000</v>
      </c>
      <c r="D64" t="s">
        <v>88</v>
      </c>
      <c r="E64" s="14">
        <v>100</v>
      </c>
      <c r="F64" s="3">
        <v>100</v>
      </c>
      <c r="G64" s="5">
        <v>200</v>
      </c>
    </row>
    <row r="65" spans="3:7">
      <c r="C65" s="4" t="s">
        <v>89</v>
      </c>
      <c r="D65" s="4" t="s">
        <v>90</v>
      </c>
      <c r="E65" s="3"/>
      <c r="F65" s="3">
        <v>100</v>
      </c>
      <c r="G65" s="4"/>
    </row>
    <row r="66" spans="3:7">
      <c r="C66" s="6">
        <v>62600000</v>
      </c>
      <c r="D66" s="4" t="s">
        <v>91</v>
      </c>
      <c r="E66" s="14">
        <v>24.68</v>
      </c>
      <c r="F66" s="5"/>
      <c r="G66" s="4"/>
    </row>
    <row r="67" spans="3:7">
      <c r="C67" s="4" t="s">
        <v>92</v>
      </c>
      <c r="D67" s="4" t="s">
        <v>93</v>
      </c>
      <c r="E67" s="3"/>
      <c r="F67" s="3">
        <v>77.23</v>
      </c>
      <c r="G67" s="4"/>
    </row>
    <row r="68" spans="3:7">
      <c r="C68" s="4" t="s">
        <v>94</v>
      </c>
      <c r="D68" s="4" t="s">
        <v>95</v>
      </c>
      <c r="E68" s="14">
        <v>69</v>
      </c>
      <c r="F68" s="3">
        <v>87.1</v>
      </c>
      <c r="G68" s="5">
        <v>94.65</v>
      </c>
    </row>
    <row r="69" spans="3:7">
      <c r="C69" s="4" t="s">
        <v>96</v>
      </c>
      <c r="D69" s="4" t="s">
        <v>97</v>
      </c>
      <c r="E69" s="14">
        <v>397.82</v>
      </c>
      <c r="F69" s="3">
        <v>5.21</v>
      </c>
      <c r="G69" s="5">
        <v>4.66</v>
      </c>
    </row>
    <row r="70" spans="3:7">
      <c r="C70" s="4" t="s">
        <v>98</v>
      </c>
      <c r="D70" s="4" t="s">
        <v>99</v>
      </c>
      <c r="E70" s="14">
        <v>301.62</v>
      </c>
      <c r="F70" s="5">
        <f>100.79+42.5</f>
        <v>143.29000000000002</v>
      </c>
      <c r="G70" s="4"/>
    </row>
    <row r="71" spans="3:7">
      <c r="C71" s="6">
        <v>67500000</v>
      </c>
      <c r="D71" t="s">
        <v>100</v>
      </c>
      <c r="E71" s="3"/>
    </row>
    <row r="72" spans="3:7">
      <c r="C72" s="6">
        <v>69500000</v>
      </c>
      <c r="D72" t="s">
        <v>101</v>
      </c>
      <c r="E72" s="3"/>
    </row>
    <row r="73" spans="3:7">
      <c r="C73" s="6">
        <v>77130000</v>
      </c>
      <c r="D73" t="s">
        <v>56</v>
      </c>
      <c r="E73" s="3"/>
    </row>
    <row r="74" spans="3:7">
      <c r="D74" s="13" t="s">
        <v>133</v>
      </c>
      <c r="E74" s="3">
        <f>SUM(E52:E73)</f>
        <v>7147.96</v>
      </c>
      <c r="F74" s="3">
        <f t="shared" ref="F74" si="1">SUM(F52:F73)</f>
        <v>6534.6799999999994</v>
      </c>
      <c r="G74" s="3">
        <f t="shared" ref="G74" si="2">SUM(G52:G73)</f>
        <v>5655.4399999999987</v>
      </c>
    </row>
    <row r="75" spans="3:7">
      <c r="C75" s="4" t="s">
        <v>102</v>
      </c>
      <c r="D75" s="4" t="s">
        <v>103</v>
      </c>
      <c r="E75" s="3">
        <v>-15340</v>
      </c>
      <c r="F75" s="3">
        <v>-15860</v>
      </c>
      <c r="G75" s="5">
        <v>-16420</v>
      </c>
    </row>
    <row r="76" spans="3:7">
      <c r="C76" s="4" t="s">
        <v>104</v>
      </c>
      <c r="D76" s="4" t="s">
        <v>105</v>
      </c>
      <c r="E76" s="3">
        <v>-7490</v>
      </c>
      <c r="F76" s="3">
        <v>-8370</v>
      </c>
      <c r="G76" s="5">
        <v>-7070</v>
      </c>
    </row>
    <row r="77" spans="3:7">
      <c r="C77" s="4" t="s">
        <v>106</v>
      </c>
      <c r="D77" s="4" t="s">
        <v>107</v>
      </c>
      <c r="E77" s="3">
        <v>-1710</v>
      </c>
      <c r="F77" s="3">
        <v>-1830</v>
      </c>
      <c r="G77" s="5">
        <v>-1805</v>
      </c>
    </row>
    <row r="78" spans="3:7">
      <c r="C78" s="4" t="s">
        <v>108</v>
      </c>
      <c r="D78" s="4" t="s">
        <v>109</v>
      </c>
      <c r="E78" s="3"/>
      <c r="F78" s="3">
        <v>-95</v>
      </c>
      <c r="G78" s="4"/>
    </row>
    <row r="79" spans="3:7">
      <c r="C79" s="4" t="s">
        <v>110</v>
      </c>
      <c r="D79" s="4" t="s">
        <v>111</v>
      </c>
      <c r="E79" s="3">
        <v>-1900</v>
      </c>
      <c r="F79" s="3">
        <v>-1940</v>
      </c>
      <c r="G79" s="5">
        <v>-2090</v>
      </c>
    </row>
    <row r="80" spans="3:7">
      <c r="C80" s="4" t="s">
        <v>112</v>
      </c>
      <c r="D80" s="4" t="s">
        <v>113</v>
      </c>
      <c r="E80" s="3"/>
      <c r="F80" s="5"/>
      <c r="G80" s="4"/>
    </row>
    <row r="81" spans="3:7">
      <c r="C81" s="4" t="s">
        <v>114</v>
      </c>
      <c r="D81" s="4" t="s">
        <v>115</v>
      </c>
      <c r="E81" s="3"/>
      <c r="F81" s="5"/>
      <c r="G81" s="5">
        <v>-1000</v>
      </c>
    </row>
    <row r="82" spans="3:7">
      <c r="C82" s="4" t="s">
        <v>116</v>
      </c>
      <c r="D82" s="4" t="s">
        <v>117</v>
      </c>
      <c r="E82" s="3">
        <v>-51.34</v>
      </c>
      <c r="F82" s="5">
        <f>-6.4-2.55</f>
        <v>-8.9499999999999993</v>
      </c>
      <c r="G82" s="5">
        <v>-3.59</v>
      </c>
    </row>
    <row r="83" spans="3:7">
      <c r="C83" s="4" t="s">
        <v>118</v>
      </c>
      <c r="D83" s="4" t="s">
        <v>119</v>
      </c>
      <c r="E83" s="3"/>
      <c r="F83" s="5"/>
      <c r="G83" s="4"/>
    </row>
    <row r="84" spans="3:7">
      <c r="C84" s="4" t="s">
        <v>120</v>
      </c>
      <c r="D84" s="4" t="s">
        <v>121</v>
      </c>
      <c r="E84" s="3">
        <v>-676.44</v>
      </c>
      <c r="F84" s="3">
        <v>-880.04</v>
      </c>
      <c r="G84" s="5">
        <v>-824.36</v>
      </c>
    </row>
    <row r="85" spans="3:7">
      <c r="C85" s="4" t="s">
        <v>122</v>
      </c>
      <c r="D85" s="4" t="s">
        <v>123</v>
      </c>
      <c r="E85" s="3"/>
      <c r="G85" s="4"/>
    </row>
    <row r="86" spans="3:7">
      <c r="C86" s="6">
        <v>77520000</v>
      </c>
      <c r="D86" s="4" t="s">
        <v>124</v>
      </c>
      <c r="E86" s="3"/>
      <c r="F86" s="5"/>
      <c r="G86" s="4"/>
    </row>
    <row r="87" spans="3:7">
      <c r="C87" s="6">
        <v>77712000</v>
      </c>
      <c r="D87" s="4" t="s">
        <v>129</v>
      </c>
      <c r="E87" s="3"/>
      <c r="F87" s="3">
        <v>-5469.98</v>
      </c>
      <c r="G87" s="4"/>
    </row>
    <row r="88" spans="3:7">
      <c r="C88" s="4"/>
      <c r="D88" s="7" t="s">
        <v>134</v>
      </c>
      <c r="E88" s="5">
        <f>SUM(E75:E87)</f>
        <v>-27167.78</v>
      </c>
      <c r="F88" s="5">
        <f>SUM(F75:F87)</f>
        <v>-34453.97</v>
      </c>
      <c r="G88" s="5">
        <f>SUM(G75:G87)</f>
        <v>-29212.95</v>
      </c>
    </row>
    <row r="89" spans="3:7">
      <c r="C89" s="4"/>
      <c r="D89" s="4"/>
      <c r="E89" s="4"/>
      <c r="F89" s="5"/>
      <c r="G89" s="4"/>
    </row>
    <row r="90" spans="3:7">
      <c r="C90" s="4"/>
      <c r="D90" s="12" t="s">
        <v>125</v>
      </c>
      <c r="E90" s="2">
        <f>E88+E74+E51+E42+E32</f>
        <v>-2313.6699999999928</v>
      </c>
      <c r="F90" s="2">
        <f>F32+F42+F51+F74+F88</f>
        <v>-10657.330000000002</v>
      </c>
      <c r="G90" s="2">
        <f>G32+G42+G51+G74+G88</f>
        <v>3532.179999999993</v>
      </c>
    </row>
  </sheetData>
  <pageMargins left="0.39370078740157483" right="0.31496062992125984" top="0.35433070866141736" bottom="0.35433070866141736" header="0.31496062992125984" footer="0.31496062992125984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 Mogin</dc:creator>
  <cp:lastModifiedBy>Bernard Mogin</cp:lastModifiedBy>
  <cp:lastPrinted>2025-02-27T08:37:59Z</cp:lastPrinted>
  <dcterms:created xsi:type="dcterms:W3CDTF">2025-02-07T14:58:46Z</dcterms:created>
  <dcterms:modified xsi:type="dcterms:W3CDTF">2026-02-15T10:41:58Z</dcterms:modified>
</cp:coreProperties>
</file>